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ERKAS CPL OBE PRODI ELEKTRO\"/>
    </mc:Choice>
  </mc:AlternateContent>
  <xr:revisionPtr revIDLastSave="0" documentId="13_ncr:1_{C533AC76-659E-4973-AA52-C4E289320E77}" xr6:coauthVersionLast="45" xr6:coauthVersionMax="45" xr10:uidLastSave="{00000000-0000-0000-0000-000000000000}"/>
  <bookViews>
    <workbookView xWindow="-120" yWindow="-120" windowWidth="20730" windowHeight="11160" xr2:uid="{E541B638-08ED-41D7-B3DF-C0AEAC9124F3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2" i="1" l="1"/>
  <c r="I32" i="1"/>
  <c r="J21" i="1"/>
  <c r="J20" i="1"/>
  <c r="J19" i="1"/>
  <c r="J18" i="1"/>
  <c r="H18" i="1"/>
  <c r="I18" i="1" s="1"/>
  <c r="J30" i="1"/>
  <c r="J29" i="1"/>
  <c r="J28" i="1"/>
  <c r="H27" i="1"/>
  <c r="I27" i="1" s="1"/>
  <c r="J26" i="1"/>
  <c r="J25" i="1"/>
  <c r="J24" i="1"/>
  <c r="H23" i="1"/>
  <c r="I23" i="1" s="1"/>
  <c r="J17" i="1"/>
  <c r="J16" i="1"/>
  <c r="J15" i="1"/>
  <c r="J14" i="1"/>
  <c r="H14" i="1"/>
  <c r="I14" i="1" s="1"/>
  <c r="J13" i="1"/>
  <c r="J12" i="1"/>
  <c r="J11" i="1"/>
  <c r="K10" i="1" s="1"/>
  <c r="L10" i="1" s="1"/>
  <c r="H10" i="1"/>
  <c r="K18" i="1" l="1"/>
  <c r="L18" i="1" s="1"/>
  <c r="K23" i="1"/>
  <c r="K14" i="1"/>
  <c r="L14" i="1" s="1"/>
  <c r="K27" i="1"/>
  <c r="L27" i="1" s="1"/>
  <c r="I10" i="1"/>
  <c r="L23" i="1" l="1"/>
  <c r="K32" i="1"/>
</calcChain>
</file>

<file path=xl/sharedStrings.xml><?xml version="1.0" encoding="utf-8"?>
<sst xmlns="http://schemas.openxmlformats.org/spreadsheetml/2006/main" count="80" uniqueCount="57">
  <si>
    <t>PRODI TEKNIK ELEKTRO UNIVERSITAS PAKUAN</t>
  </si>
  <si>
    <t>SEMESTER GENAP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</si>
  <si>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</si>
  <si>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</si>
  <si>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</si>
  <si>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</si>
  <si>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</si>
  <si>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</si>
  <si>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</si>
  <si>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</si>
  <si>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</si>
  <si>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</si>
  <si>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</si>
  <si>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</si>
  <si>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</si>
  <si>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</si>
  <si>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</si>
  <si>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</si>
  <si>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C4</t>
  </si>
  <si>
    <t>UTS</t>
  </si>
  <si>
    <t>tugas</t>
  </si>
  <si>
    <t>keaktifan</t>
  </si>
  <si>
    <t>sikap</t>
  </si>
  <si>
    <t>CPMK 2</t>
  </si>
  <si>
    <t>Sub-CPMK 2</t>
  </si>
  <si>
    <t>CPMK 3</t>
  </si>
  <si>
    <t>Sub-CPMK 3</t>
  </si>
  <si>
    <t>UAS</t>
  </si>
  <si>
    <t>CPMK 4</t>
  </si>
  <si>
    <t>Sub-CPMK 4</t>
  </si>
  <si>
    <t>Sub-CPMK 5</t>
  </si>
  <si>
    <t>JUMLAH</t>
  </si>
  <si>
    <t>Kriteria PAP :</t>
  </si>
  <si>
    <t>Nilai</t>
  </si>
  <si>
    <t>Huruf Mutu</t>
  </si>
  <si>
    <t>Angka Mutu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</si>
  <si>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</si>
  <si>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t>A</t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</si>
  <si>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</si>
  <si>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t>B</t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</si>
  <si>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</si>
  <si>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t>C</t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</si>
  <si>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</si>
  <si>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t>D</t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</si>
  <si>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</si>
  <si>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E</t>
  </si>
  <si>
    <t xml:space="preserve">Nama : </t>
  </si>
  <si>
    <t>2,3,4,6</t>
  </si>
  <si>
    <t>1-2</t>
  </si>
  <si>
    <t>3-4</t>
  </si>
  <si>
    <t>5-7</t>
  </si>
  <si>
    <t>Tugas</t>
  </si>
  <si>
    <t>Keaktifan</t>
  </si>
  <si>
    <t>Sikap</t>
  </si>
  <si>
    <t>9-11</t>
  </si>
  <si>
    <t>12-15</t>
  </si>
  <si>
    <t>PORTOFOLIO PERKEMBANGAN KEMAMPUAN MAHASISWA  MATA KULIAH ANALISA SISTEM TENAGA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</si>
</sst>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49" fontId="0" fillId="0" borderId="1" xfId="0" quotePrefix="1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JOB\FT%20DOCUMENTS\EVYTA\RPS\RPS%202023\OBE\SISTEM%20KOMUNIKASI%20OPTIK\Rekapitulasi%20Nilai_SK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GAS"/>
      <sheetName val="Keaktifan"/>
      <sheetName val="Sikap"/>
      <sheetName val="UTS"/>
      <sheetName val="UAS"/>
      <sheetName val="Rekap"/>
    </sheetNames>
    <sheetDataSet>
      <sheetData sheetId="0" refreshError="1">
        <row r="7">
          <cell r="E7">
            <v>0</v>
          </cell>
          <cell r="H7">
            <v>0</v>
          </cell>
          <cell r="K7">
            <v>0</v>
          </cell>
          <cell r="O7">
            <v>0</v>
          </cell>
        </row>
      </sheetData>
      <sheetData sheetId="1" refreshError="1">
        <row r="8">
          <cell r="F8">
            <v>0</v>
          </cell>
          <cell r="K8">
            <v>0</v>
          </cell>
          <cell r="N8">
            <v>0</v>
          </cell>
          <cell r="R8">
            <v>0</v>
          </cell>
        </row>
      </sheetData>
      <sheetData sheetId="2" refreshError="1">
        <row r="8">
          <cell r="F8">
            <v>0</v>
          </cell>
          <cell r="K8">
            <v>0</v>
          </cell>
          <cell r="N8">
            <v>0</v>
          </cell>
          <cell r="R8">
            <v>0</v>
          </cell>
        </row>
      </sheetData>
      <sheetData sheetId="3" refreshError="1">
        <row r="7">
          <cell r="F7">
            <v>33.333333333333329</v>
          </cell>
          <cell r="H7">
            <v>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180B-4035-4690-BDD1-01558C98B931}">
  <dimension ref="A2:M45"/>
  <sheetViews>
    <sheetView tabSelected="1" workbookViewId="0">
      <selection activeCell="N3" sqref="N3"/>
    </sheetView>
  </sheetViews>
  <sheetFormatPr defaultRowHeight="15" x14ac:dyDescent="0.25"/>
  <cols>
    <col min="1" max="1" width="7.85546875" customWidth="1"/>
    <col min="4" max="4" width="10.85546875" bestFit="1" customWidth="1"/>
    <col min="5" max="5" width="10.140625" customWidth="1"/>
    <col min="6" max="6" width="11.28515625" customWidth="1"/>
    <col min="7" max="7" width="8.85546875" customWidth="1"/>
    <col min="8" max="9" width="9.42578125" customWidth="1"/>
    <col min="10" max="10" width="10" customWidth="1"/>
    <col min="11" max="11" width="11.140625" customWidth="1"/>
    <col min="12" max="12" width="11.5703125" customWidth="1"/>
    <col min="13" max="13" width="27.28515625" customWidth="1"/>
  </cols>
  <sheetData>
    <row r="2" spans="1:13" x14ac:dyDescent="0.25">
      <c r="A2" s="43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46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1"/>
      <c r="G6" s="1"/>
    </row>
    <row r="7" spans="1:13" x14ac:dyDescent="0.25">
      <c r="A7" s="31" t="s">
        <v>2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/>
      <c r="H7" s="31" t="s">
        <v>8</v>
      </c>
      <c r="I7" s="31" t="s">
        <v>9</v>
      </c>
      <c r="J7" s="31" t="s">
        <v>10</v>
      </c>
      <c r="K7" s="42" t="s">
        <v>11</v>
      </c>
      <c r="L7" s="42" t="s">
        <v>12</v>
      </c>
      <c r="M7" s="42" t="s">
        <v>13</v>
      </c>
    </row>
    <row r="8" spans="1:13" ht="30" x14ac:dyDescent="0.25">
      <c r="A8" s="31"/>
      <c r="B8" s="31"/>
      <c r="C8" s="31"/>
      <c r="D8" s="31"/>
      <c r="E8" s="31"/>
      <c r="F8" s="2" t="s">
        <v>14</v>
      </c>
      <c r="G8" s="3" t="s">
        <v>15</v>
      </c>
      <c r="H8" s="31"/>
      <c r="I8" s="31"/>
      <c r="J8" s="31"/>
      <c r="K8" s="42"/>
      <c r="L8" s="42"/>
      <c r="M8" s="42"/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5">
        <v>6</v>
      </c>
      <c r="G9" s="3">
        <v>7</v>
      </c>
      <c r="H9" s="4">
        <v>8</v>
      </c>
      <c r="I9" s="4">
        <v>9</v>
      </c>
      <c r="J9" s="4">
        <v>10</v>
      </c>
      <c r="K9" s="6">
        <v>11</v>
      </c>
      <c r="L9" s="6">
        <v>12</v>
      </c>
      <c r="M9" s="6">
        <v>13</v>
      </c>
    </row>
    <row r="10" spans="1:13" x14ac:dyDescent="0.25">
      <c r="A10" s="41" t="s">
        <v>48</v>
      </c>
      <c r="B10" s="29" t="s">
        <v>47</v>
      </c>
      <c r="C10" s="29" t="s">
        <v>16</v>
      </c>
      <c r="D10" s="29" t="s">
        <v>17</v>
      </c>
      <c r="E10" s="29" t="s">
        <v>18</v>
      </c>
      <c r="F10" s="2" t="s">
        <v>19</v>
      </c>
      <c r="G10" s="3">
        <v>5</v>
      </c>
      <c r="H10" s="31">
        <f>SUM(G10:G13)</f>
        <v>14</v>
      </c>
      <c r="I10" s="31">
        <f>0.7*H10</f>
        <v>9.7999999999999989</v>
      </c>
      <c r="J10" s="7"/>
      <c r="K10" s="32">
        <f>(J10*G10)+(J11*G11)+(J12*G12)+(J13*G13)</f>
        <v>0</v>
      </c>
      <c r="L10" s="28">
        <f>K10/100</f>
        <v>0</v>
      </c>
      <c r="M10" s="38"/>
    </row>
    <row r="11" spans="1:13" x14ac:dyDescent="0.25">
      <c r="A11" s="30"/>
      <c r="B11" s="29"/>
      <c r="C11" s="29"/>
      <c r="D11" s="29"/>
      <c r="E11" s="29"/>
      <c r="F11" s="8" t="s">
        <v>20</v>
      </c>
      <c r="G11" s="9">
        <v>5</v>
      </c>
      <c r="H11" s="31"/>
      <c r="I11" s="31"/>
      <c r="J11" s="9">
        <f>[1]TUGAS!$E$7</f>
        <v>0</v>
      </c>
      <c r="K11" s="32"/>
      <c r="L11" s="28"/>
      <c r="M11" s="38"/>
    </row>
    <row r="12" spans="1:13" x14ac:dyDescent="0.25">
      <c r="A12" s="30"/>
      <c r="B12" s="29"/>
      <c r="C12" s="29"/>
      <c r="D12" s="29"/>
      <c r="E12" s="29"/>
      <c r="F12" s="8" t="s">
        <v>21</v>
      </c>
      <c r="G12" s="9">
        <v>3</v>
      </c>
      <c r="H12" s="31"/>
      <c r="I12" s="31"/>
      <c r="J12" s="9">
        <f>[1]Keaktifan!$F$8</f>
        <v>0</v>
      </c>
      <c r="K12" s="32"/>
      <c r="L12" s="28"/>
      <c r="M12" s="38"/>
    </row>
    <row r="13" spans="1:13" x14ac:dyDescent="0.25">
      <c r="A13" s="30"/>
      <c r="B13" s="29"/>
      <c r="C13" s="29"/>
      <c r="D13" s="29"/>
      <c r="E13" s="29"/>
      <c r="F13" s="8" t="s">
        <v>22</v>
      </c>
      <c r="G13" s="9">
        <v>1</v>
      </c>
      <c r="H13" s="31"/>
      <c r="I13" s="31"/>
      <c r="J13" s="4">
        <f>[1]Sikap!$F$8</f>
        <v>0</v>
      </c>
      <c r="K13" s="32"/>
      <c r="L13" s="28"/>
      <c r="M13" s="38"/>
    </row>
    <row r="14" spans="1:13" x14ac:dyDescent="0.25">
      <c r="A14" s="41" t="s">
        <v>49</v>
      </c>
      <c r="B14" s="29" t="s">
        <v>47</v>
      </c>
      <c r="C14" s="29" t="s">
        <v>23</v>
      </c>
      <c r="D14" s="29" t="s">
        <v>24</v>
      </c>
      <c r="E14" s="29" t="s">
        <v>18</v>
      </c>
      <c r="F14" s="2" t="s">
        <v>19</v>
      </c>
      <c r="G14" s="3">
        <v>5</v>
      </c>
      <c r="H14" s="31">
        <f>SUM(G14:G17)</f>
        <v>14</v>
      </c>
      <c r="I14" s="31">
        <f>0.7*H14</f>
        <v>9.7999999999999989</v>
      </c>
      <c r="J14" s="4">
        <f>[1]UTS!$H$7</f>
        <v>0</v>
      </c>
      <c r="K14" s="32">
        <f>(J14*G14)+(J15*G15)+(J16*G16)+(J17*G17)</f>
        <v>0</v>
      </c>
      <c r="L14" s="28">
        <f>K14/100</f>
        <v>0</v>
      </c>
      <c r="M14" s="38"/>
    </row>
    <row r="15" spans="1:13" x14ac:dyDescent="0.25">
      <c r="A15" s="30"/>
      <c r="B15" s="29"/>
      <c r="C15" s="29"/>
      <c r="D15" s="29"/>
      <c r="E15" s="29"/>
      <c r="F15" s="8" t="s">
        <v>20</v>
      </c>
      <c r="G15" s="9">
        <v>5</v>
      </c>
      <c r="H15" s="31"/>
      <c r="I15" s="31"/>
      <c r="J15" s="9">
        <f>[1]TUGAS!$H$7</f>
        <v>0</v>
      </c>
      <c r="K15" s="32"/>
      <c r="L15" s="28"/>
      <c r="M15" s="38"/>
    </row>
    <row r="16" spans="1:13" x14ac:dyDescent="0.25">
      <c r="A16" s="30"/>
      <c r="B16" s="29"/>
      <c r="C16" s="29"/>
      <c r="D16" s="29"/>
      <c r="E16" s="29"/>
      <c r="F16" s="8" t="s">
        <v>21</v>
      </c>
      <c r="G16" s="9">
        <v>3</v>
      </c>
      <c r="H16" s="31"/>
      <c r="I16" s="31"/>
      <c r="J16" s="9">
        <f>[1]Keaktifan!$K$8</f>
        <v>0</v>
      </c>
      <c r="K16" s="32"/>
      <c r="L16" s="28"/>
      <c r="M16" s="38"/>
    </row>
    <row r="17" spans="1:13" x14ac:dyDescent="0.25">
      <c r="A17" s="30"/>
      <c r="B17" s="29"/>
      <c r="C17" s="29"/>
      <c r="D17" s="29"/>
      <c r="E17" s="29"/>
      <c r="F17" s="8" t="s">
        <v>22</v>
      </c>
      <c r="G17" s="9">
        <v>1</v>
      </c>
      <c r="H17" s="31"/>
      <c r="I17" s="31"/>
      <c r="J17" s="4">
        <f>[1]Sikap!$K$8</f>
        <v>0</v>
      </c>
      <c r="K17" s="32"/>
      <c r="L17" s="28"/>
      <c r="M17" s="38"/>
    </row>
    <row r="18" spans="1:13" x14ac:dyDescent="0.25">
      <c r="A18" s="30" t="s">
        <v>50</v>
      </c>
      <c r="B18" s="29" t="s">
        <v>47</v>
      </c>
      <c r="C18" s="29" t="s">
        <v>25</v>
      </c>
      <c r="D18" s="29" t="s">
        <v>26</v>
      </c>
      <c r="E18" s="29" t="s">
        <v>18</v>
      </c>
      <c r="F18" s="13" t="s">
        <v>19</v>
      </c>
      <c r="G18" s="14">
        <v>10</v>
      </c>
      <c r="H18" s="31">
        <f>SUM(G18:G21)</f>
        <v>19</v>
      </c>
      <c r="I18" s="31">
        <f>0.7*H18</f>
        <v>13.299999999999999</v>
      </c>
      <c r="J18" s="4">
        <f>[1]UTS!$H$7</f>
        <v>0</v>
      </c>
      <c r="K18" s="32">
        <f>(J18*G18)+(J19*G19)+(J20*G20)+(J21*G21)</f>
        <v>0</v>
      </c>
      <c r="L18" s="28">
        <f>K18/100</f>
        <v>0</v>
      </c>
      <c r="M18" s="15"/>
    </row>
    <row r="19" spans="1:13" x14ac:dyDescent="0.25">
      <c r="A19" s="30"/>
      <c r="B19" s="29"/>
      <c r="C19" s="29"/>
      <c r="D19" s="29"/>
      <c r="E19" s="29"/>
      <c r="F19" s="13" t="s">
        <v>51</v>
      </c>
      <c r="G19" s="14">
        <v>5</v>
      </c>
      <c r="H19" s="31"/>
      <c r="I19" s="31"/>
      <c r="J19" s="9">
        <f>[1]TUGAS!$H$7</f>
        <v>0</v>
      </c>
      <c r="K19" s="32"/>
      <c r="L19" s="28"/>
      <c r="M19" s="16"/>
    </row>
    <row r="20" spans="1:13" x14ac:dyDescent="0.25">
      <c r="A20" s="30"/>
      <c r="B20" s="29"/>
      <c r="C20" s="29"/>
      <c r="D20" s="29"/>
      <c r="E20" s="29"/>
      <c r="F20" s="13" t="s">
        <v>52</v>
      </c>
      <c r="G20" s="14">
        <v>3</v>
      </c>
      <c r="H20" s="31"/>
      <c r="I20" s="31"/>
      <c r="J20" s="9">
        <f>[1]Keaktifan!$K$8</f>
        <v>0</v>
      </c>
      <c r="K20" s="32"/>
      <c r="L20" s="28"/>
      <c r="M20" s="16"/>
    </row>
    <row r="21" spans="1:13" x14ac:dyDescent="0.25">
      <c r="A21" s="30"/>
      <c r="B21" s="29"/>
      <c r="C21" s="29"/>
      <c r="D21" s="29"/>
      <c r="E21" s="29"/>
      <c r="F21" s="13" t="s">
        <v>53</v>
      </c>
      <c r="G21" s="14">
        <v>1</v>
      </c>
      <c r="H21" s="31"/>
      <c r="I21" s="31"/>
      <c r="J21" s="4">
        <f>[1]Sikap!$K$8</f>
        <v>0</v>
      </c>
      <c r="K21" s="32"/>
      <c r="L21" s="28"/>
      <c r="M21" s="17"/>
    </row>
    <row r="22" spans="1:13" x14ac:dyDescent="0.25">
      <c r="A22" s="10">
        <v>8</v>
      </c>
      <c r="B22" s="34" t="s">
        <v>19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/>
    </row>
    <row r="23" spans="1:13" x14ac:dyDescent="0.25">
      <c r="A23" s="40" t="s">
        <v>54</v>
      </c>
      <c r="B23" s="29" t="s">
        <v>47</v>
      </c>
      <c r="C23" s="29" t="s">
        <v>28</v>
      </c>
      <c r="D23" s="29" t="s">
        <v>29</v>
      </c>
      <c r="E23" s="29" t="s">
        <v>18</v>
      </c>
      <c r="F23" s="2" t="s">
        <v>27</v>
      </c>
      <c r="G23" s="3">
        <v>15</v>
      </c>
      <c r="H23" s="29">
        <f>SUM(G23:G26)</f>
        <v>24</v>
      </c>
      <c r="I23" s="31">
        <f>0.7*H23</f>
        <v>16.799999999999997</v>
      </c>
      <c r="J23" s="7"/>
      <c r="K23" s="32">
        <f>(J23*G23)+(J24*G24)+(J25*G25)+(J26*G26)</f>
        <v>0</v>
      </c>
      <c r="L23" s="39">
        <f>K23/100</f>
        <v>0</v>
      </c>
      <c r="M23" s="38"/>
    </row>
    <row r="24" spans="1:13" x14ac:dyDescent="0.25">
      <c r="A24" s="29"/>
      <c r="B24" s="29"/>
      <c r="C24" s="29"/>
      <c r="D24" s="29"/>
      <c r="E24" s="29"/>
      <c r="F24" s="8" t="s">
        <v>20</v>
      </c>
      <c r="G24" s="9">
        <v>5</v>
      </c>
      <c r="H24" s="29"/>
      <c r="I24" s="31"/>
      <c r="J24" s="9">
        <f>[1]TUGAS!$K$7</f>
        <v>0</v>
      </c>
      <c r="K24" s="32"/>
      <c r="L24" s="39"/>
      <c r="M24" s="38"/>
    </row>
    <row r="25" spans="1:13" x14ac:dyDescent="0.25">
      <c r="A25" s="29"/>
      <c r="B25" s="29"/>
      <c r="C25" s="29"/>
      <c r="D25" s="29"/>
      <c r="E25" s="29"/>
      <c r="F25" s="8" t="s">
        <v>21</v>
      </c>
      <c r="G25" s="9">
        <v>3</v>
      </c>
      <c r="H25" s="29"/>
      <c r="I25" s="31"/>
      <c r="J25" s="9">
        <f>[1]Keaktifan!$N$8</f>
        <v>0</v>
      </c>
      <c r="K25" s="32"/>
      <c r="L25" s="39"/>
      <c r="M25" s="38"/>
    </row>
    <row r="26" spans="1:13" x14ac:dyDescent="0.25">
      <c r="A26" s="29"/>
      <c r="B26" s="29"/>
      <c r="C26" s="29"/>
      <c r="D26" s="29"/>
      <c r="E26" s="29"/>
      <c r="F26" s="8" t="s">
        <v>22</v>
      </c>
      <c r="G26" s="9">
        <v>1</v>
      </c>
      <c r="H26" s="29"/>
      <c r="I26" s="31"/>
      <c r="J26" s="4">
        <f>[1]Sikap!$N$8</f>
        <v>0</v>
      </c>
      <c r="K26" s="32"/>
      <c r="L26" s="39"/>
      <c r="M26" s="38"/>
    </row>
    <row r="27" spans="1:13" x14ac:dyDescent="0.25">
      <c r="A27" s="40" t="s">
        <v>55</v>
      </c>
      <c r="B27" s="29" t="s">
        <v>47</v>
      </c>
      <c r="C27" s="29" t="s">
        <v>28</v>
      </c>
      <c r="D27" s="29" t="s">
        <v>30</v>
      </c>
      <c r="E27" s="29" t="s">
        <v>18</v>
      </c>
      <c r="F27" s="2" t="s">
        <v>27</v>
      </c>
      <c r="G27" s="3">
        <v>15</v>
      </c>
      <c r="H27" s="29">
        <f>SUM(G27:G30)</f>
        <v>29</v>
      </c>
      <c r="I27" s="29">
        <f>0.7*H27</f>
        <v>20.299999999999997</v>
      </c>
      <c r="J27" s="7"/>
      <c r="K27" s="32">
        <f>(J27*G27)+(J28*G28)+(J29*G29)+(J30*G30)</f>
        <v>0</v>
      </c>
      <c r="L27" s="28">
        <f>K27/100</f>
        <v>0</v>
      </c>
      <c r="M27" s="38"/>
    </row>
    <row r="28" spans="1:13" x14ac:dyDescent="0.25">
      <c r="A28" s="29"/>
      <c r="B28" s="29"/>
      <c r="C28" s="29"/>
      <c r="D28" s="29"/>
      <c r="E28" s="29"/>
      <c r="F28" s="8" t="s">
        <v>20</v>
      </c>
      <c r="G28" s="9">
        <v>10</v>
      </c>
      <c r="H28" s="29"/>
      <c r="I28" s="29"/>
      <c r="J28" s="9">
        <f>[1]TUGAS!$O$7</f>
        <v>0</v>
      </c>
      <c r="K28" s="32"/>
      <c r="L28" s="28"/>
      <c r="M28" s="38"/>
    </row>
    <row r="29" spans="1:13" x14ac:dyDescent="0.25">
      <c r="A29" s="29"/>
      <c r="B29" s="29"/>
      <c r="C29" s="29"/>
      <c r="D29" s="29"/>
      <c r="E29" s="29"/>
      <c r="F29" s="8" t="s">
        <v>21</v>
      </c>
      <c r="G29" s="9">
        <v>3</v>
      </c>
      <c r="H29" s="29"/>
      <c r="I29" s="29"/>
      <c r="J29" s="9">
        <f>[1]Keaktifan!$R$8</f>
        <v>0</v>
      </c>
      <c r="K29" s="32"/>
      <c r="L29" s="28"/>
      <c r="M29" s="38"/>
    </row>
    <row r="30" spans="1:13" x14ac:dyDescent="0.25">
      <c r="A30" s="29"/>
      <c r="B30" s="29"/>
      <c r="C30" s="29"/>
      <c r="D30" s="29"/>
      <c r="E30" s="29"/>
      <c r="F30" s="8" t="s">
        <v>22</v>
      </c>
      <c r="G30" s="9">
        <v>1</v>
      </c>
      <c r="H30" s="29"/>
      <c r="I30" s="29"/>
      <c r="J30" s="9">
        <f>[1]Sikap!$R$8</f>
        <v>0</v>
      </c>
      <c r="K30" s="32"/>
      <c r="L30" s="28"/>
      <c r="M30" s="38"/>
    </row>
    <row r="31" spans="1:13" x14ac:dyDescent="0.25">
      <c r="A31" s="10">
        <v>16</v>
      </c>
      <c r="B31" s="34" t="s">
        <v>27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6"/>
    </row>
    <row r="32" spans="1:13" ht="67.5" customHeight="1" x14ac:dyDescent="0.25">
      <c r="A32" s="37" t="s">
        <v>31</v>
      </c>
      <c r="B32" s="37"/>
      <c r="C32" s="37"/>
      <c r="D32" s="37"/>
      <c r="E32" s="37"/>
      <c r="F32" s="37"/>
      <c r="G32" s="37"/>
      <c r="H32" s="11">
        <v>100</v>
      </c>
      <c r="I32" s="9">
        <f>I10+I14+I18+I23+I27</f>
        <v>70</v>
      </c>
      <c r="J32" s="9"/>
      <c r="K32" s="9">
        <f>K10+K14+K18+K23+K27</f>
        <v>0</v>
      </c>
      <c r="L32" s="9">
        <f>L10+L14+L18+L23+L27</f>
        <v>0</v>
      </c>
      <c r="M32" s="27"/>
    </row>
    <row r="33" spans="1:13" x14ac:dyDescent="0.25">
      <c r="A33" s="18"/>
      <c r="B33" s="18"/>
      <c r="C33" s="18"/>
      <c r="D33" s="18"/>
      <c r="E33" s="18"/>
      <c r="F33" s="18"/>
      <c r="G33" s="19"/>
      <c r="H33" s="18"/>
      <c r="I33" s="18"/>
      <c r="J33" s="19"/>
      <c r="K33" s="20"/>
      <c r="L33" s="21"/>
      <c r="M33" s="22"/>
    </row>
    <row r="34" spans="1:13" x14ac:dyDescent="0.25">
      <c r="A34" s="18"/>
      <c r="B34" s="18"/>
      <c r="C34" s="18"/>
      <c r="D34" s="18"/>
      <c r="E34" s="18"/>
      <c r="F34" s="18"/>
      <c r="G34" s="19"/>
      <c r="H34" s="18"/>
      <c r="I34" s="18"/>
      <c r="J34" s="19"/>
      <c r="K34" s="20"/>
      <c r="L34" s="21"/>
      <c r="M34" s="22"/>
    </row>
    <row r="35" spans="1:13" x14ac:dyDescent="0.25">
      <c r="A35" s="2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x14ac:dyDescent="0.25">
      <c r="A36" s="24"/>
      <c r="B36" s="24"/>
      <c r="C36" s="24"/>
      <c r="D36" s="24"/>
      <c r="E36" s="24"/>
      <c r="F36" s="24"/>
      <c r="G36" s="24"/>
      <c r="H36" s="24"/>
      <c r="I36" s="24"/>
      <c r="J36" t="s">
        <v>32</v>
      </c>
      <c r="M36" s="25"/>
    </row>
    <row r="37" spans="1:13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3" t="s">
        <v>33</v>
      </c>
      <c r="K37" s="3" t="s">
        <v>34</v>
      </c>
      <c r="L37" s="3" t="s">
        <v>35</v>
      </c>
      <c r="M37" s="26"/>
    </row>
    <row r="38" spans="1:13" x14ac:dyDescent="0.25">
      <c r="A38" s="1"/>
      <c r="G38" s="1"/>
      <c r="J38" s="12" t="s">
        <v>36</v>
      </c>
      <c r="K38" s="3" t="s">
        <v>37</v>
      </c>
      <c r="L38" s="3">
        <v>4</v>
      </c>
    </row>
    <row r="39" spans="1:13" x14ac:dyDescent="0.25">
      <c r="A39" s="1"/>
      <c r="J39" s="12" t="s">
        <v>38</v>
      </c>
      <c r="K39" s="3" t="s">
        <v>39</v>
      </c>
      <c r="L39" s="3">
        <v>3</v>
      </c>
    </row>
    <row r="40" spans="1:13" x14ac:dyDescent="0.25">
      <c r="A40" s="1"/>
      <c r="J40" s="12" t="s">
        <v>40</v>
      </c>
      <c r="K40" s="3" t="s">
        <v>41</v>
      </c>
      <c r="L40" s="3">
        <v>2</v>
      </c>
    </row>
    <row r="41" spans="1:13" x14ac:dyDescent="0.25">
      <c r="A41" s="1"/>
      <c r="J41" s="12" t="s">
        <v>42</v>
      </c>
      <c r="K41" s="3" t="s">
        <v>43</v>
      </c>
      <c r="L41" s="3">
        <v>1</v>
      </c>
    </row>
    <row r="42" spans="1:13" x14ac:dyDescent="0.25">
      <c r="A42" s="1"/>
      <c r="J42" s="12" t="s">
        <v>44</v>
      </c>
      <c r="K42" s="3" t="s">
        <v>45</v>
      </c>
      <c r="L42" s="3">
        <v>0</v>
      </c>
    </row>
    <row r="43" spans="1:13" x14ac:dyDescent="0.25">
      <c r="A43" s="1"/>
    </row>
    <row r="44" spans="1:13" x14ac:dyDescent="0.25">
      <c r="A44" s="1"/>
    </row>
    <row r="45" spans="1:13" x14ac:dyDescent="0.25">
      <c r="A45" s="1"/>
    </row>
  </sheetData>
  <mergeCells count="69">
    <mergeCell ref="M7:M8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F7:G7"/>
    <mergeCell ref="H7:H8"/>
    <mergeCell ref="I7:I8"/>
    <mergeCell ref="J7:J8"/>
    <mergeCell ref="K7:K8"/>
    <mergeCell ref="L7:L8"/>
    <mergeCell ref="I10:I13"/>
    <mergeCell ref="K10:K13"/>
    <mergeCell ref="L10:L13"/>
    <mergeCell ref="M10:M13"/>
    <mergeCell ref="A14:A17"/>
    <mergeCell ref="B14:B17"/>
    <mergeCell ref="C14:C17"/>
    <mergeCell ref="D14:D17"/>
    <mergeCell ref="E14:E17"/>
    <mergeCell ref="H14:H17"/>
    <mergeCell ref="A10:A13"/>
    <mergeCell ref="B10:B13"/>
    <mergeCell ref="C10:C13"/>
    <mergeCell ref="D10:D13"/>
    <mergeCell ref="E10:E13"/>
    <mergeCell ref="H10:H13"/>
    <mergeCell ref="I14:I17"/>
    <mergeCell ref="K14:K17"/>
    <mergeCell ref="L14:L17"/>
    <mergeCell ref="M14:M17"/>
    <mergeCell ref="B22:M22"/>
    <mergeCell ref="M23:M26"/>
    <mergeCell ref="A27:A30"/>
    <mergeCell ref="B27:B30"/>
    <mergeCell ref="C27:C30"/>
    <mergeCell ref="D27:D30"/>
    <mergeCell ref="E27:E30"/>
    <mergeCell ref="A23:A26"/>
    <mergeCell ref="B23:B26"/>
    <mergeCell ref="C23:C26"/>
    <mergeCell ref="D23:D26"/>
    <mergeCell ref="E23:E26"/>
    <mergeCell ref="A18:A21"/>
    <mergeCell ref="H18:H21"/>
    <mergeCell ref="I18:I21"/>
    <mergeCell ref="K18:K21"/>
    <mergeCell ref="B35:M35"/>
    <mergeCell ref="B31:M31"/>
    <mergeCell ref="A32:G32"/>
    <mergeCell ref="H27:H30"/>
    <mergeCell ref="I27:I30"/>
    <mergeCell ref="K27:K30"/>
    <mergeCell ref="L27:L30"/>
    <mergeCell ref="M27:M30"/>
    <mergeCell ref="H23:H26"/>
    <mergeCell ref="I23:I26"/>
    <mergeCell ref="K23:K26"/>
    <mergeCell ref="L23:L26"/>
    <mergeCell ref="L18:L21"/>
    <mergeCell ref="E18:E21"/>
    <mergeCell ref="D18:D21"/>
    <mergeCell ref="C18:C21"/>
    <mergeCell ref="B18:B2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2023-08-09T12:32:08Z</dcterms:created>
  <dcterms:modified xsi:type="dcterms:W3CDTF">2023-08-09T15:29:54Z</dcterms:modified>
</cp:coreProperties>
</file>